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0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f2c\AC\Temp\"/>
    </mc:Choice>
  </mc:AlternateContent>
  <xr:revisionPtr revIDLastSave="457" documentId="11_58E92CE45305D658E8F59B73A9C26B41ADEF0862" xr6:coauthVersionLast="45" xr6:coauthVersionMax="45" xr10:uidLastSave="{FC74E8FB-B71F-400E-975E-43BA96B70EF1}"/>
  <bookViews>
    <workbookView xWindow="0" yWindow="465" windowWidth="27315" windowHeight="13620" tabRatio="500" firstSheet="4" activeTab="5" xr2:uid="{00000000-000D-0000-FFFF-FFFF00000000}"/>
  </bookViews>
  <sheets>
    <sheet name="S1" sheetId="1" r:id="rId1"/>
    <sheet name="S2" sheetId="2" r:id="rId2"/>
    <sheet name="S3" sheetId="3" r:id="rId3"/>
    <sheet name="S4" sheetId="4" r:id="rId4"/>
    <sheet name="MCC DESDeME" sheetId="5" r:id="rId5"/>
    <sheet name="tarif formation" sheetId="6" r:id="rId6"/>
  </sheets>
  <calcPr calcId="191028" calcCompleted="0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4" i="1" l="1"/>
  <c r="J23" i="1"/>
  <c r="K18" i="6"/>
  <c r="G18" i="6"/>
  <c r="F18" i="6"/>
  <c r="G17" i="6"/>
  <c r="F17" i="6"/>
  <c r="C21" i="4" l="1"/>
  <c r="G14" i="4"/>
  <c r="F14" i="4"/>
  <c r="G17" i="3"/>
  <c r="F17" i="3"/>
  <c r="G19" i="2"/>
  <c r="F19" i="2"/>
  <c r="G22" i="1"/>
  <c r="F22" i="1"/>
  <c r="F24" i="1"/>
  <c r="F27" i="1" s="1"/>
  <c r="F19" i="3" l="1"/>
  <c r="F21" i="3" s="1"/>
  <c r="F21" i="2"/>
  <c r="F24" i="2" s="1"/>
  <c r="F18" i="4" l="1"/>
</calcChain>
</file>

<file path=xl/sharedStrings.xml><?xml version="1.0" encoding="utf-8"?>
<sst xmlns="http://schemas.openxmlformats.org/spreadsheetml/2006/main" count="311" uniqueCount="139">
  <si>
    <t>1ère année DU</t>
  </si>
  <si>
    <t>x  Commune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</si>
  <si>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</rPr>
      <t xml:space="preserve"> Parcours : …………………………..</t>
    </r>
  </si>
  <si>
    <t>2ème année DU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</si>
  <si>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</rPr>
      <t xml:space="preserve"> 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</si>
  <si>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</rPr>
      <t xml:space="preserve"> Parcours : </t>
    </r>
  </si>
  <si>
    <t>UE DISCIPLINAIRES</t>
  </si>
  <si>
    <t>Nombre à choisir par l'étudiant</t>
  </si>
  <si>
    <t>Intitulé UE (précisez si obligatoire) / PARCOURS</t>
  </si>
  <si>
    <r>
      <t>ECTS (</t>
    </r>
    <r>
      <rPr>
        <sz val="11"/>
        <color rgb="FFFF0000"/>
        <rFont val="Calibri"/>
      </rPr>
      <t>3 ou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</rPr>
      <t>6 obligatoire</t>
    </r>
    <r>
      <rPr>
        <sz val="12"/>
        <color theme="1"/>
        <rFont val="Calibri"/>
        <family val="2"/>
        <scheme val="minor"/>
      </rPr>
      <t>)</t>
    </r>
  </si>
  <si>
    <t>Intitulé des matières (Eléments constitutifs d’UE – ECUE)</t>
  </si>
  <si>
    <t>Intervenant</t>
  </si>
  <si>
    <t>Coeff. des ECUE</t>
  </si>
  <si>
    <t>Heures CM</t>
  </si>
  <si>
    <t>Heures TD</t>
  </si>
  <si>
    <t>Capitalisable (O/N)</t>
  </si>
  <si>
    <t>Mutualisée ?(précisez avec quelle formation)</t>
  </si>
  <si>
    <t>Storytelling and Audiovisual Courses</t>
  </si>
  <si>
    <t>Formes narratives 1 HMEUFN1</t>
  </si>
  <si>
    <t>Marc Marti/Sara Calderon</t>
  </si>
  <si>
    <t>Master HIC - Parcours MAPIC</t>
  </si>
  <si>
    <t>Construction des imaginaires</t>
  </si>
  <si>
    <t>Montin/sellier</t>
  </si>
  <si>
    <t>Sociology of innovation</t>
  </si>
  <si>
    <t>Manuel Boutet</t>
  </si>
  <si>
    <t>Storytelling (workshop)</t>
  </si>
  <si>
    <t>Julien Gaertner</t>
  </si>
  <si>
    <t>MUSIC WRITING 1</t>
  </si>
  <si>
    <t>Techniques 1 : arrangement, orchestration, harmonie</t>
  </si>
  <si>
    <t>Julien Vega</t>
  </si>
  <si>
    <t>Droit d'auteur</t>
  </si>
  <si>
    <t>SACEM</t>
  </si>
  <si>
    <t>mécénat de compétences</t>
  </si>
  <si>
    <t>Musique de cinéma et sound design</t>
  </si>
  <si>
    <t>Julie Mansion-Vaquié</t>
  </si>
  <si>
    <t>STUDIO and Arrangement COurses</t>
  </si>
  <si>
    <t>Recording and Mixing</t>
  </si>
  <si>
    <t>Frédéric Garnero</t>
  </si>
  <si>
    <t>ESRA</t>
  </si>
  <si>
    <t>Sound FX and "Foley" techniques</t>
  </si>
  <si>
    <t>Todd Warren</t>
  </si>
  <si>
    <t>Mineure</t>
  </si>
  <si>
    <t>Creative industries</t>
  </si>
  <si>
    <t>DS4H</t>
  </si>
  <si>
    <t>Music WRITING PROJECTS</t>
  </si>
  <si>
    <t>Music for Screen - workshops</t>
  </si>
  <si>
    <t>JMV et JFT (CODIR)</t>
  </si>
  <si>
    <t>Entrepreneurship 1</t>
  </si>
  <si>
    <t>Communication</t>
  </si>
  <si>
    <t>Teboul/Storey</t>
  </si>
  <si>
    <t>O</t>
  </si>
  <si>
    <t>Entrepreneurship</t>
  </si>
  <si>
    <t>Parmentier/Méric/Mamède</t>
  </si>
  <si>
    <t>Design of organisation</t>
  </si>
  <si>
    <t>Aura Parmentier</t>
  </si>
  <si>
    <t>x Commune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</si>
  <si>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</rPr>
      <t xml:space="preserve"> Commune</t>
    </r>
  </si>
  <si>
    <t>CULTURE 2</t>
  </si>
  <si>
    <t>Formes narratives 2 HMEUFN2</t>
  </si>
  <si>
    <t>Marc Marti</t>
  </si>
  <si>
    <t>Construction des imaginaires 2</t>
  </si>
  <si>
    <t>Storey</t>
  </si>
  <si>
    <t>Creative Design</t>
  </si>
  <si>
    <t>Huynh</t>
  </si>
  <si>
    <t>Master HIC - Parcours MAJIC</t>
  </si>
  <si>
    <t>Design Sonore</t>
  </si>
  <si>
    <t>Trubert</t>
  </si>
  <si>
    <t>COMPOSITION 2</t>
  </si>
  <si>
    <t>Techniques 2 : arrangement, orchestration, harmonie</t>
  </si>
  <si>
    <t>Master class composition</t>
  </si>
  <si>
    <t>Sacha Chaban</t>
  </si>
  <si>
    <t>TECHNIQUES de STUDIO 2</t>
  </si>
  <si>
    <t>Dolby ATMOS</t>
  </si>
  <si>
    <t>Dominique MIchel (DOLBY)</t>
  </si>
  <si>
    <t>Mécénat DOLBY</t>
  </si>
  <si>
    <t>Montage sonore et mixage</t>
  </si>
  <si>
    <t>Camille Giuglaris</t>
  </si>
  <si>
    <t>PROJET</t>
  </si>
  <si>
    <t>Créations appliquées</t>
  </si>
  <si>
    <t>Julie Mansion-Vaquié et JF Trubert</t>
  </si>
  <si>
    <t>stage ou summer school au choix ou mineure</t>
  </si>
  <si>
    <t>EUR CREATES</t>
  </si>
  <si>
    <t>Management d’entreprise 2</t>
  </si>
  <si>
    <t>Le droit</t>
  </si>
  <si>
    <t>Bricca-Druffin</t>
  </si>
  <si>
    <t>La Stratégie</t>
  </si>
  <si>
    <t>Loubat</t>
  </si>
  <si>
    <t>English Filmwriting 3</t>
  </si>
  <si>
    <t>English Language for Film Making</t>
  </si>
  <si>
    <t>Appery</t>
  </si>
  <si>
    <t>DE écritures créatives</t>
  </si>
  <si>
    <t>Pitch and Script Writing practise</t>
  </si>
  <si>
    <t>Aperry</t>
  </si>
  <si>
    <t>MASTER CLASS</t>
  </si>
  <si>
    <t>intervenants invités  (change chaque année)</t>
  </si>
  <si>
    <t>SACEM ou DOLBY</t>
  </si>
  <si>
    <t>Mécénat de compétences</t>
  </si>
  <si>
    <t>TECHNIQUES de STUDIO 3</t>
  </si>
  <si>
    <t>Techniques 3 : arrangement, orchestration, harmoni</t>
  </si>
  <si>
    <t>Techniques du son immersif</t>
  </si>
  <si>
    <t xml:space="preserve">Composition </t>
  </si>
  <si>
    <t>Musique appliquée à l'image</t>
  </si>
  <si>
    <t>tutorat JMV JFT</t>
  </si>
  <si>
    <t>Management d'entreprise 3</t>
  </si>
  <si>
    <t>Techniques de projet</t>
  </si>
  <si>
    <t>Raphael Mamède</t>
  </si>
  <si>
    <t>Business Plan et Webmarketing</t>
  </si>
  <si>
    <t>Bossard</t>
  </si>
  <si>
    <t xml:space="preserve">Management d'équipe </t>
  </si>
  <si>
    <t>Parmentier/Gee/Ruel/Bonetto</t>
  </si>
  <si>
    <t>vocabulaire spécifique</t>
  </si>
  <si>
    <t>COMPOSITION 4</t>
  </si>
  <si>
    <t>TECHNIQUES de STUDIO 1</t>
  </si>
  <si>
    <t>Sound Design</t>
  </si>
  <si>
    <t>Master HIC - MAJIC</t>
  </si>
  <si>
    <t>Montage sonore</t>
  </si>
  <si>
    <t>Julie MV et JFT</t>
  </si>
  <si>
    <t>Stage ou Summer School au choix (Showrunner ou Improvisation)</t>
  </si>
  <si>
    <t>Master class</t>
  </si>
  <si>
    <t>Art &amp; entrepreneurship Berkeley</t>
  </si>
  <si>
    <t>Richard Andrews</t>
  </si>
  <si>
    <t>Spring School</t>
  </si>
  <si>
    <t>Total maquette =</t>
  </si>
  <si>
    <t>Récapitulatif des MCC</t>
  </si>
  <si>
    <t>MCC</t>
  </si>
  <si>
    <t>descriptif supplémentaire</t>
  </si>
  <si>
    <t>CCI</t>
  </si>
  <si>
    <t>oral et support (D)</t>
  </si>
  <si>
    <t>Tarif formation</t>
  </si>
  <si>
    <t>Total maquette 685h</t>
  </si>
  <si>
    <t>CM</t>
  </si>
  <si>
    <t>TD</t>
  </si>
  <si>
    <t>Semestre 1</t>
  </si>
  <si>
    <t>Semestre 2</t>
  </si>
  <si>
    <t>Semestre 3</t>
  </si>
  <si>
    <t>Semestre 4</t>
  </si>
  <si>
    <t>Total (h)</t>
  </si>
  <si>
    <t>Total (€)</t>
  </si>
  <si>
    <t>Total global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</si>
</sst>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b/>
      <sz val="14"/>
      <color rgb="FF000000"/>
      <name val="Calibri"/>
    </font>
    <font>
      <b/>
      <sz val="14"/>
      <color rgb="FF000000"/>
      <name val="Wingdings"/>
      <charset val="2"/>
    </font>
    <font>
      <sz val="11"/>
      <color rgb="FFFF0000"/>
      <name val="Calibri"/>
    </font>
    <font>
      <sz val="12"/>
      <color rgb="FF000000"/>
      <name val="Calibri"/>
    </font>
    <font>
      <b/>
      <sz val="11"/>
      <color rgb="FF000000"/>
      <name val="Calibri"/>
    </font>
    <font>
      <sz val="12"/>
      <name val="Calibri"/>
    </font>
    <font>
      <sz val="12"/>
      <color rgb="FF800080"/>
      <name val="Calibri"/>
    </font>
    <font>
      <sz val="11"/>
      <name val="Calibri"/>
    </font>
    <font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top"/>
    </xf>
    <xf numFmtId="0" fontId="6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/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/>
    </xf>
    <xf numFmtId="0" fontId="6" fillId="0" borderId="10" xfId="0" applyFont="1" applyBorder="1" applyAlignment="1">
      <alignment horizontal="center" vertical="top"/>
    </xf>
    <xf numFmtId="0" fontId="7" fillId="0" borderId="10" xfId="0" applyFont="1" applyBorder="1" applyAlignment="1">
      <alignment vertical="top" wrapText="1"/>
    </xf>
    <xf numFmtId="0" fontId="0" fillId="0" borderId="10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Font="1" applyBorder="1" applyAlignment="1">
      <alignment vertical="center" wrapText="1"/>
    </xf>
    <xf numFmtId="0" fontId="0" fillId="0" borderId="6" xfId="0" applyFont="1" applyBorder="1"/>
    <xf numFmtId="0" fontId="6" fillId="2" borderId="7" xfId="0" applyFont="1" applyFill="1" applyBorder="1" applyAlignment="1">
      <alignment vertical="top" wrapText="1"/>
    </xf>
    <xf numFmtId="0" fontId="0" fillId="0" borderId="13" xfId="0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1" xfId="0" applyBorder="1"/>
    <xf numFmtId="0" fontId="0" fillId="0" borderId="21" xfId="0" applyBorder="1"/>
    <xf numFmtId="0" fontId="0" fillId="0" borderId="25" xfId="0" applyFont="1" applyBorder="1"/>
    <xf numFmtId="0" fontId="0" fillId="3" borderId="0" xfId="0" applyFill="1"/>
    <xf numFmtId="0" fontId="6" fillId="0" borderId="11" xfId="0" applyFont="1" applyBorder="1" applyAlignment="1">
      <alignment vertical="top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11" xfId="0" applyFont="1" applyBorder="1"/>
    <xf numFmtId="0" fontId="6" fillId="0" borderId="32" xfId="0" applyFont="1" applyBorder="1" applyAlignment="1">
      <alignment vertical="top" wrapText="1"/>
    </xf>
    <xf numFmtId="0" fontId="0" fillId="0" borderId="14" xfId="0" applyFont="1" applyBorder="1"/>
    <xf numFmtId="0" fontId="6" fillId="0" borderId="11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top" wrapText="1"/>
    </xf>
    <xf numFmtId="0" fontId="6" fillId="0" borderId="11" xfId="0" applyFont="1" applyBorder="1" applyAlignment="1">
      <alignment horizontal="center" vertical="top"/>
    </xf>
    <xf numFmtId="0" fontId="0" fillId="0" borderId="11" xfId="0" applyFont="1" applyBorder="1" applyAlignment="1">
      <alignment horizontal="center"/>
    </xf>
    <xf numFmtId="0" fontId="6" fillId="8" borderId="11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vertical="top" wrapText="1"/>
    </xf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6" fillId="0" borderId="12" xfId="0" applyFont="1" applyBorder="1" applyAlignment="1">
      <alignment vertical="top"/>
    </xf>
    <xf numFmtId="0" fontId="6" fillId="0" borderId="31" xfId="0" applyFont="1" applyBorder="1" applyAlignment="1">
      <alignment horizontal="center" vertical="center" wrapText="1"/>
    </xf>
    <xf numFmtId="0" fontId="0" fillId="0" borderId="14" xfId="0" applyFont="1" applyBorder="1" applyAlignment="1">
      <alignment vertical="center"/>
    </xf>
    <xf numFmtId="0" fontId="6" fillId="0" borderId="9" xfId="0" applyFont="1" applyBorder="1" applyAlignment="1">
      <alignment horizontal="center" vertical="top"/>
    </xf>
    <xf numFmtId="0" fontId="6" fillId="0" borderId="9" xfId="0" applyFont="1" applyBorder="1" applyAlignment="1">
      <alignment vertical="top"/>
    </xf>
    <xf numFmtId="0" fontId="6" fillId="0" borderId="11" xfId="0" applyFont="1" applyBorder="1" applyAlignment="1">
      <alignment horizontal="center" vertical="center"/>
    </xf>
    <xf numFmtId="0" fontId="6" fillId="3" borderId="32" xfId="0" applyFont="1" applyFill="1" applyBorder="1" applyAlignment="1">
      <alignment vertical="top" wrapText="1"/>
    </xf>
    <xf numFmtId="0" fontId="0" fillId="0" borderId="22" xfId="0" applyBorder="1" applyAlignment="1">
      <alignment horizontal="center"/>
    </xf>
    <xf numFmtId="0" fontId="0" fillId="7" borderId="2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top"/>
    </xf>
    <xf numFmtId="0" fontId="6" fillId="0" borderId="22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 wrapText="1"/>
    </xf>
    <xf numFmtId="0" fontId="8" fillId="0" borderId="9" xfId="0" applyFont="1" applyBorder="1" applyAlignment="1"/>
    <xf numFmtId="0" fontId="8" fillId="0" borderId="10" xfId="0" applyFont="1" applyBorder="1" applyAlignment="1"/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5" borderId="20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6" borderId="20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10" borderId="20" xfId="0" applyFill="1" applyBorder="1" applyAlignment="1">
      <alignment horizontal="center" vertical="center"/>
    </xf>
    <xf numFmtId="0" fontId="0" fillId="10" borderId="2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8" borderId="11" xfId="0" applyFont="1" applyFill="1" applyBorder="1" applyAlignment="1">
      <alignment vertical="center" wrapText="1"/>
    </xf>
    <xf numFmtId="0" fontId="0" fillId="11" borderId="20" xfId="0" applyFill="1" applyBorder="1" applyAlignment="1">
      <alignment horizontal="center"/>
    </xf>
    <xf numFmtId="0" fontId="0" fillId="11" borderId="21" xfId="0" applyFill="1" applyBorder="1" applyAlignment="1">
      <alignment horizontal="center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7"/>
  <sheetViews>
    <sheetView topLeftCell="C5" zoomScale="125" workbookViewId="0">
      <selection activeCell="J25" sqref="J25"/>
    </sheetView>
  </sheetViews>
  <sheetFormatPr defaultColWidth="11" defaultRowHeight="15.95"/>
  <cols>
    <col min="1" max="1" width="23.625" customWidth="1"/>
    <col min="2" max="2" width="16.625" customWidth="1"/>
    <col min="3" max="3" width="32.75" customWidth="1"/>
    <col min="4" max="4" width="23.625" customWidth="1"/>
    <col min="5" max="5" width="17" customWidth="1"/>
    <col min="6" max="6" width="13.875" customWidth="1"/>
    <col min="7" max="7" width="12.875" customWidth="1"/>
    <col min="8" max="8" width="13.375" customWidth="1"/>
    <col min="9" max="9" width="23.625" customWidth="1"/>
  </cols>
  <sheetData>
    <row r="2" spans="1:9" ht="18.75">
      <c r="A2" s="1" t="s">
        <v>0</v>
      </c>
      <c r="B2" s="1" t="s">
        <v>1</v>
      </c>
      <c r="C2" s="1"/>
      <c r="D2" s="1"/>
      <c r="E2" s="1" t="s">
        <v>2</v>
      </c>
      <c r="F2" s="1"/>
      <c r="G2" s="1"/>
      <c r="H2" s="1"/>
      <c r="I2" s="1"/>
    </row>
    <row r="3" spans="1:9" ht="19.5" thickBot="1">
      <c r="A3" s="1" t="s">
        <v>3</v>
      </c>
      <c r="B3" s="1" t="s">
        <v>4</v>
      </c>
      <c r="C3" s="1"/>
      <c r="D3" s="1"/>
      <c r="E3" s="1" t="s">
        <v>5</v>
      </c>
      <c r="F3" s="1"/>
      <c r="G3" s="1"/>
      <c r="H3" s="1"/>
      <c r="I3" s="1"/>
    </row>
    <row r="4" spans="1:9" ht="15.75">
      <c r="A4" s="2" t="s">
        <v>6</v>
      </c>
      <c r="B4" s="3" t="s">
        <v>7</v>
      </c>
      <c r="C4" s="3"/>
      <c r="D4" s="3"/>
      <c r="E4" s="3"/>
      <c r="F4" s="3"/>
      <c r="G4" s="3"/>
      <c r="H4" s="3"/>
      <c r="I4" s="4"/>
    </row>
    <row r="5" spans="1:9" ht="57" customHeight="1">
      <c r="A5" s="5" t="s">
        <v>8</v>
      </c>
      <c r="B5" s="6" t="s">
        <v>9</v>
      </c>
      <c r="C5" s="7" t="s">
        <v>10</v>
      </c>
      <c r="D5" s="8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24" t="s">
        <v>16</v>
      </c>
    </row>
    <row r="6" spans="1:9" ht="15.75">
      <c r="A6" s="61" t="s">
        <v>17</v>
      </c>
      <c r="B6" s="64">
        <v>6</v>
      </c>
      <c r="C6" s="33" t="s">
        <v>18</v>
      </c>
      <c r="D6" s="29" t="s">
        <v>19</v>
      </c>
      <c r="E6" s="29">
        <v>1</v>
      </c>
      <c r="F6" s="29">
        <v>6</v>
      </c>
      <c r="G6" s="29">
        <v>6</v>
      </c>
      <c r="H6" s="29"/>
      <c r="I6" s="31" t="s">
        <v>20</v>
      </c>
    </row>
    <row r="7" spans="1:9" ht="15.75">
      <c r="A7" s="62"/>
      <c r="B7" s="65"/>
      <c r="C7" s="33" t="s">
        <v>21</v>
      </c>
      <c r="D7" s="29" t="s">
        <v>22</v>
      </c>
      <c r="E7" s="29">
        <v>1</v>
      </c>
      <c r="F7" s="29">
        <v>6</v>
      </c>
      <c r="G7" s="29">
        <v>6</v>
      </c>
      <c r="H7" s="29"/>
      <c r="I7" s="31" t="s">
        <v>20</v>
      </c>
    </row>
    <row r="8" spans="1:9" ht="15.75">
      <c r="A8" s="62"/>
      <c r="B8" s="65"/>
      <c r="C8" s="33" t="s">
        <v>23</v>
      </c>
      <c r="D8" s="29" t="s">
        <v>24</v>
      </c>
      <c r="E8" s="29">
        <v>1</v>
      </c>
      <c r="F8" s="29">
        <v>6</v>
      </c>
      <c r="G8" s="29">
        <v>6</v>
      </c>
      <c r="H8" s="29"/>
      <c r="I8" s="31" t="s">
        <v>20</v>
      </c>
    </row>
    <row r="9" spans="1:9" ht="15.75">
      <c r="A9" s="63"/>
      <c r="B9" s="66"/>
      <c r="C9" s="29" t="s">
        <v>25</v>
      </c>
      <c r="D9" s="34" t="s">
        <v>26</v>
      </c>
      <c r="E9" s="29">
        <v>1</v>
      </c>
      <c r="F9" s="29">
        <v>6</v>
      </c>
      <c r="G9" s="29">
        <v>6</v>
      </c>
      <c r="H9" s="29"/>
      <c r="I9" s="21" t="s">
        <v>20</v>
      </c>
    </row>
    <row r="10" spans="1:9" ht="15.75">
      <c r="A10" s="73" t="s">
        <v>27</v>
      </c>
      <c r="B10" s="70">
        <v>6</v>
      </c>
      <c r="C10" s="29" t="s">
        <v>28</v>
      </c>
      <c r="D10" s="27" t="s">
        <v>29</v>
      </c>
      <c r="E10" s="34">
        <v>1</v>
      </c>
      <c r="F10" s="29">
        <v>8</v>
      </c>
      <c r="G10" s="29"/>
      <c r="H10" s="29"/>
      <c r="I10" s="21"/>
    </row>
    <row r="11" spans="1:9" ht="15.75">
      <c r="A11" s="74"/>
      <c r="B11" s="71"/>
      <c r="C11" s="29" t="s">
        <v>30</v>
      </c>
      <c r="D11" s="35" t="s">
        <v>31</v>
      </c>
      <c r="E11" s="34">
        <v>1</v>
      </c>
      <c r="F11" s="29"/>
      <c r="G11" s="29"/>
      <c r="H11" s="29"/>
      <c r="I11" s="21" t="s">
        <v>32</v>
      </c>
    </row>
    <row r="12" spans="1:9" ht="15.75">
      <c r="A12" s="75"/>
      <c r="B12" s="72"/>
      <c r="C12" s="19" t="s">
        <v>33</v>
      </c>
      <c r="D12" s="35" t="s">
        <v>34</v>
      </c>
      <c r="E12" s="34">
        <v>1</v>
      </c>
      <c r="F12" s="29">
        <v>6</v>
      </c>
      <c r="G12" s="29">
        <v>6</v>
      </c>
      <c r="H12" s="29"/>
      <c r="I12" s="21"/>
    </row>
    <row r="13" spans="1:9" ht="15.75">
      <c r="A13" s="76" t="s">
        <v>35</v>
      </c>
      <c r="B13" s="70">
        <v>6</v>
      </c>
      <c r="C13" s="29" t="s">
        <v>36</v>
      </c>
      <c r="D13" s="35" t="s">
        <v>37</v>
      </c>
      <c r="E13" s="29">
        <v>1</v>
      </c>
      <c r="F13" s="29"/>
      <c r="G13" s="29">
        <v>12</v>
      </c>
      <c r="H13" s="29"/>
      <c r="I13" s="21" t="s">
        <v>38</v>
      </c>
    </row>
    <row r="14" spans="1:9" ht="15.75">
      <c r="A14" s="77"/>
      <c r="B14" s="72"/>
      <c r="C14" s="30" t="s">
        <v>39</v>
      </c>
      <c r="D14" s="36" t="s">
        <v>40</v>
      </c>
      <c r="E14" s="29">
        <v>1</v>
      </c>
      <c r="F14" s="29">
        <v>8</v>
      </c>
      <c r="G14" s="29"/>
      <c r="H14" s="29"/>
      <c r="I14" s="23"/>
    </row>
    <row r="15" spans="1:9" ht="15.75">
      <c r="A15" s="60" t="s">
        <v>41</v>
      </c>
      <c r="B15" s="57">
        <v>3</v>
      </c>
      <c r="C15" s="30" t="s">
        <v>42</v>
      </c>
      <c r="D15" s="36" t="s">
        <v>43</v>
      </c>
      <c r="E15" s="29">
        <v>1</v>
      </c>
      <c r="F15" s="29"/>
      <c r="G15" s="29"/>
      <c r="H15" s="29"/>
      <c r="I15" s="23" t="s">
        <v>43</v>
      </c>
    </row>
    <row r="16" spans="1:9" ht="15.75">
      <c r="A16" s="81" t="s">
        <v>44</v>
      </c>
      <c r="B16" s="83">
        <v>3</v>
      </c>
      <c r="C16" s="29" t="s">
        <v>45</v>
      </c>
      <c r="D16" s="36" t="s">
        <v>46</v>
      </c>
      <c r="E16" s="34">
        <v>1</v>
      </c>
      <c r="F16" s="34"/>
      <c r="G16" s="34">
        <v>20</v>
      </c>
      <c r="H16" s="29"/>
      <c r="I16" s="21"/>
    </row>
    <row r="17" spans="1:10" ht="15.75">
      <c r="A17" s="82"/>
      <c r="B17" s="84"/>
      <c r="C17" s="29"/>
      <c r="D17" s="35"/>
      <c r="E17" s="34"/>
      <c r="F17" s="34"/>
      <c r="G17" s="34"/>
      <c r="H17" s="29"/>
      <c r="I17" s="21"/>
    </row>
    <row r="18" spans="1:10" ht="32.1" customHeight="1">
      <c r="A18" s="78" t="s">
        <v>47</v>
      </c>
      <c r="B18" s="67">
        <v>6</v>
      </c>
      <c r="C18" s="15" t="s">
        <v>48</v>
      </c>
      <c r="D18" s="16" t="s">
        <v>49</v>
      </c>
      <c r="E18" s="16">
        <v>1</v>
      </c>
      <c r="F18" s="14">
        <v>6</v>
      </c>
      <c r="G18" s="17">
        <v>6</v>
      </c>
      <c r="H18" s="37" t="s">
        <v>50</v>
      </c>
      <c r="I18" s="39" t="s">
        <v>20</v>
      </c>
    </row>
    <row r="19" spans="1:10" ht="15.75">
      <c r="A19" s="79"/>
      <c r="B19" s="68"/>
      <c r="C19" s="11" t="s">
        <v>51</v>
      </c>
      <c r="D19" s="10" t="s">
        <v>52</v>
      </c>
      <c r="E19" s="10">
        <v>1</v>
      </c>
      <c r="F19" s="9">
        <v>12</v>
      </c>
      <c r="G19" s="9">
        <v>12</v>
      </c>
      <c r="H19" s="38" t="s">
        <v>50</v>
      </c>
      <c r="I19" s="39" t="s">
        <v>20</v>
      </c>
    </row>
    <row r="20" spans="1:10" ht="15.75">
      <c r="A20" s="80"/>
      <c r="B20" s="69"/>
      <c r="C20" s="11" t="s">
        <v>53</v>
      </c>
      <c r="D20" s="10" t="s">
        <v>54</v>
      </c>
      <c r="E20" s="10">
        <v>1</v>
      </c>
      <c r="F20" s="9">
        <v>6</v>
      </c>
      <c r="G20" s="9">
        <v>6</v>
      </c>
      <c r="H20" s="12" t="s">
        <v>50</v>
      </c>
      <c r="I20" s="13" t="s">
        <v>20</v>
      </c>
    </row>
    <row r="22" spans="1:10">
      <c r="F22">
        <f>SUM(F6:F20)</f>
        <v>70</v>
      </c>
      <c r="G22">
        <f>SUM(G6:G20)</f>
        <v>86</v>
      </c>
    </row>
    <row r="23" spans="1:10">
      <c r="J23">
        <f>F22-F10-F14</f>
        <v>54</v>
      </c>
    </row>
    <row r="24" spans="1:10">
      <c r="F24">
        <f>(0.5*F22)+F22</f>
        <v>105</v>
      </c>
      <c r="J24">
        <f>G22-G16-G13</f>
        <v>54</v>
      </c>
    </row>
    <row r="27" spans="1:10">
      <c r="F27">
        <f>F24+G22</f>
        <v>191</v>
      </c>
    </row>
  </sheetData>
  <mergeCells count="10">
    <mergeCell ref="A6:A9"/>
    <mergeCell ref="B6:B9"/>
    <mergeCell ref="B18:B20"/>
    <mergeCell ref="B10:B12"/>
    <mergeCell ref="B13:B14"/>
    <mergeCell ref="A10:A12"/>
    <mergeCell ref="A13:A14"/>
    <mergeCell ref="A18:A20"/>
    <mergeCell ref="A16:A17"/>
    <mergeCell ref="B16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C5" workbookViewId="0">
      <selection activeCell="A5" sqref="A5"/>
    </sheetView>
  </sheetViews>
  <sheetFormatPr defaultColWidth="11" defaultRowHeight="15.95"/>
  <cols>
    <col min="1" max="2" width="23.625" customWidth="1"/>
    <col min="3" max="3" width="33.75" customWidth="1"/>
    <col min="4" max="9" width="23.625" customWidth="1"/>
  </cols>
  <sheetData>
    <row r="1" spans="1:9" ht="18.75">
      <c r="A1" s="1" t="s">
        <v>0</v>
      </c>
      <c r="B1" s="1" t="s">
        <v>55</v>
      </c>
      <c r="C1" s="1"/>
      <c r="D1" s="1"/>
      <c r="E1" s="1" t="s">
        <v>2</v>
      </c>
      <c r="F1" s="1"/>
      <c r="G1" s="1"/>
      <c r="H1" s="1"/>
      <c r="I1" s="1"/>
    </row>
    <row r="2" spans="1:9" ht="19.5" thickBot="1">
      <c r="A2" s="1" t="s">
        <v>3</v>
      </c>
      <c r="B2" s="1" t="s">
        <v>56</v>
      </c>
      <c r="C2" s="1"/>
      <c r="D2" s="1"/>
      <c r="E2" s="1" t="s">
        <v>5</v>
      </c>
      <c r="F2" s="1"/>
      <c r="G2" s="1"/>
      <c r="H2" s="1"/>
      <c r="I2" s="1"/>
    </row>
    <row r="3" spans="1:9" ht="15.75">
      <c r="A3" s="2" t="s">
        <v>6</v>
      </c>
      <c r="B3" s="3" t="s">
        <v>7</v>
      </c>
      <c r="C3" s="3"/>
      <c r="D3" s="3"/>
      <c r="E3" s="3"/>
      <c r="F3" s="3"/>
      <c r="G3" s="3"/>
      <c r="H3" s="3"/>
      <c r="I3" s="4"/>
    </row>
    <row r="4" spans="1:9" ht="31.5">
      <c r="A4" s="5" t="s">
        <v>8</v>
      </c>
      <c r="B4" s="6" t="s">
        <v>9</v>
      </c>
      <c r="C4" s="7" t="s">
        <v>10</v>
      </c>
      <c r="D4" s="8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24" t="s">
        <v>16</v>
      </c>
    </row>
    <row r="5" spans="1:9" ht="15.75">
      <c r="A5" s="61" t="s">
        <v>57</v>
      </c>
      <c r="B5" s="64">
        <v>3</v>
      </c>
      <c r="C5" s="56" t="s">
        <v>58</v>
      </c>
      <c r="D5" s="29" t="s">
        <v>59</v>
      </c>
      <c r="E5" s="29">
        <v>1</v>
      </c>
      <c r="F5" s="29">
        <v>6</v>
      </c>
      <c r="G5" s="29">
        <v>6</v>
      </c>
      <c r="H5" s="29"/>
      <c r="I5" s="31" t="s">
        <v>20</v>
      </c>
    </row>
    <row r="6" spans="1:9" ht="15.75">
      <c r="A6" s="62"/>
      <c r="B6" s="65"/>
      <c r="C6" s="56" t="s">
        <v>60</v>
      </c>
      <c r="D6" s="29" t="s">
        <v>61</v>
      </c>
      <c r="E6" s="29">
        <v>1</v>
      </c>
      <c r="F6" s="29">
        <v>6</v>
      </c>
      <c r="G6" s="29">
        <v>6</v>
      </c>
      <c r="H6" s="29"/>
      <c r="I6" s="31" t="s">
        <v>20</v>
      </c>
    </row>
    <row r="7" spans="1:9" ht="15.75">
      <c r="A7" s="62"/>
      <c r="B7" s="65"/>
      <c r="C7" s="40" t="s">
        <v>62</v>
      </c>
      <c r="D7" s="29" t="s">
        <v>63</v>
      </c>
      <c r="E7" s="29">
        <v>1</v>
      </c>
      <c r="F7" s="29">
        <v>6</v>
      </c>
      <c r="G7" s="29">
        <v>6</v>
      </c>
      <c r="H7" s="29"/>
      <c r="I7" s="31" t="s">
        <v>64</v>
      </c>
    </row>
    <row r="8" spans="1:9" ht="15.75">
      <c r="A8" s="63"/>
      <c r="B8" s="66"/>
      <c r="C8" s="40" t="s">
        <v>65</v>
      </c>
      <c r="D8" s="29" t="s">
        <v>66</v>
      </c>
      <c r="E8" s="29">
        <v>1</v>
      </c>
      <c r="F8" s="29">
        <v>6</v>
      </c>
      <c r="G8" s="29">
        <v>6</v>
      </c>
      <c r="H8" s="29"/>
      <c r="I8" s="31" t="s">
        <v>20</v>
      </c>
    </row>
    <row r="9" spans="1:9" ht="15.75">
      <c r="A9" s="73" t="s">
        <v>67</v>
      </c>
      <c r="B9" s="70">
        <v>6</v>
      </c>
      <c r="C9" s="19" t="s">
        <v>68</v>
      </c>
      <c r="D9" s="29" t="s">
        <v>29</v>
      </c>
      <c r="E9" s="34">
        <v>1</v>
      </c>
      <c r="F9" s="29">
        <v>8</v>
      </c>
      <c r="G9" s="29"/>
      <c r="H9" s="29"/>
      <c r="I9" s="21"/>
    </row>
    <row r="10" spans="1:9" ht="15.75">
      <c r="A10" s="75"/>
      <c r="B10" s="72"/>
      <c r="C10" s="19" t="s">
        <v>69</v>
      </c>
      <c r="D10" s="29" t="s">
        <v>70</v>
      </c>
      <c r="E10" s="34">
        <v>1</v>
      </c>
      <c r="F10" s="29">
        <v>13</v>
      </c>
      <c r="G10" s="29"/>
      <c r="H10" s="29"/>
      <c r="I10" s="21"/>
    </row>
    <row r="11" spans="1:9" ht="15.75">
      <c r="A11" s="89" t="s">
        <v>71</v>
      </c>
      <c r="B11" s="70">
        <v>3</v>
      </c>
      <c r="C11" s="20" t="s">
        <v>72</v>
      </c>
      <c r="D11" s="29" t="s">
        <v>73</v>
      </c>
      <c r="E11" s="34">
        <v>1</v>
      </c>
      <c r="F11" s="29"/>
      <c r="G11" s="29"/>
      <c r="H11" s="29"/>
      <c r="I11" s="21" t="s">
        <v>74</v>
      </c>
    </row>
    <row r="12" spans="1:9" ht="15.75">
      <c r="A12" s="90"/>
      <c r="B12" s="72"/>
      <c r="C12" s="22" t="s">
        <v>75</v>
      </c>
      <c r="D12" s="29" t="s">
        <v>76</v>
      </c>
      <c r="E12" s="34">
        <v>1</v>
      </c>
      <c r="F12" s="29">
        <v>8</v>
      </c>
      <c r="G12" s="29"/>
      <c r="H12" s="29"/>
      <c r="I12" s="23"/>
    </row>
    <row r="13" spans="1:9" ht="15.75">
      <c r="A13" s="81" t="s">
        <v>77</v>
      </c>
      <c r="B13" s="83">
        <v>15</v>
      </c>
      <c r="C13" s="20" t="s">
        <v>78</v>
      </c>
      <c r="D13" s="29" t="s">
        <v>79</v>
      </c>
      <c r="E13" s="34">
        <v>1</v>
      </c>
      <c r="F13" s="34"/>
      <c r="G13" s="34">
        <v>20</v>
      </c>
      <c r="H13" s="29"/>
      <c r="I13" s="41"/>
    </row>
    <row r="14" spans="1:9" ht="15.75">
      <c r="A14" s="85"/>
      <c r="B14" s="88"/>
      <c r="C14" s="20" t="s">
        <v>80</v>
      </c>
      <c r="D14" s="29"/>
      <c r="E14" s="34">
        <v>1</v>
      </c>
      <c r="F14" s="34"/>
      <c r="G14" s="34"/>
      <c r="H14" s="29"/>
      <c r="I14" s="41" t="s">
        <v>81</v>
      </c>
    </row>
    <row r="15" spans="1:9" ht="15.75">
      <c r="A15" s="82"/>
      <c r="B15" s="84"/>
      <c r="C15" s="20"/>
      <c r="D15" s="29"/>
      <c r="E15" s="34"/>
      <c r="F15" s="34"/>
      <c r="G15" s="34"/>
      <c r="H15" s="29"/>
      <c r="I15" s="29"/>
    </row>
    <row r="16" spans="1:9" ht="32.1" customHeight="1">
      <c r="A16" s="78" t="s">
        <v>82</v>
      </c>
      <c r="B16" s="86">
        <v>3</v>
      </c>
      <c r="C16" s="26" t="s">
        <v>83</v>
      </c>
      <c r="D16" s="16" t="s">
        <v>84</v>
      </c>
      <c r="E16" s="15">
        <v>1</v>
      </c>
      <c r="F16" s="15">
        <v>9</v>
      </c>
      <c r="G16" s="15">
        <v>9</v>
      </c>
      <c r="H16" s="18" t="s">
        <v>50</v>
      </c>
      <c r="I16" s="13" t="s">
        <v>20</v>
      </c>
    </row>
    <row r="17" spans="1:9" ht="15.75">
      <c r="A17" s="80"/>
      <c r="B17" s="87"/>
      <c r="C17" s="26" t="s">
        <v>85</v>
      </c>
      <c r="D17" s="10" t="s">
        <v>86</v>
      </c>
      <c r="E17" s="9">
        <v>1</v>
      </c>
      <c r="F17" s="9">
        <v>9</v>
      </c>
      <c r="G17" s="9">
        <v>9</v>
      </c>
      <c r="H17" s="12" t="s">
        <v>50</v>
      </c>
      <c r="I17" s="25" t="s">
        <v>20</v>
      </c>
    </row>
    <row r="19" spans="1:9">
      <c r="F19">
        <f>SUM(F5:F17)</f>
        <v>71</v>
      </c>
      <c r="G19">
        <f>SUM(G5:G17)</f>
        <v>62</v>
      </c>
    </row>
    <row r="21" spans="1:9">
      <c r="F21">
        <f>(0.5*F19)+F19</f>
        <v>106.5</v>
      </c>
    </row>
    <row r="24" spans="1:9">
      <c r="F24">
        <f>F21+G19</f>
        <v>168.5</v>
      </c>
    </row>
  </sheetData>
  <mergeCells count="10">
    <mergeCell ref="A13:A15"/>
    <mergeCell ref="A16:A17"/>
    <mergeCell ref="B16:B17"/>
    <mergeCell ref="B9:B10"/>
    <mergeCell ref="B5:B8"/>
    <mergeCell ref="B11:B12"/>
    <mergeCell ref="B13:B15"/>
    <mergeCell ref="A11:A12"/>
    <mergeCell ref="A9:A10"/>
    <mergeCell ref="A5: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topLeftCell="C5" workbookViewId="0">
      <selection activeCell="A5" sqref="A5"/>
    </sheetView>
  </sheetViews>
  <sheetFormatPr defaultColWidth="11" defaultRowHeight="15.95"/>
  <cols>
    <col min="1" max="2" width="23.625" customWidth="1"/>
    <col min="3" max="3" width="28.5" customWidth="1"/>
    <col min="4" max="4" width="32.75" customWidth="1"/>
    <col min="5" max="5" width="13.875" customWidth="1"/>
    <col min="6" max="6" width="12" customWidth="1"/>
    <col min="7" max="7" width="7.25" customWidth="1"/>
    <col min="8" max="8" width="23.625" customWidth="1"/>
    <col min="9" max="9" width="29.25" customWidth="1"/>
  </cols>
  <sheetData>
    <row r="1" spans="1:9" ht="18.75">
      <c r="A1" s="1" t="s">
        <v>0</v>
      </c>
      <c r="B1" s="1" t="s">
        <v>55</v>
      </c>
      <c r="C1" s="1"/>
      <c r="D1" s="1"/>
      <c r="E1" s="1" t="s">
        <v>2</v>
      </c>
      <c r="F1" s="1"/>
      <c r="G1" s="1"/>
      <c r="H1" s="1"/>
      <c r="I1" s="1"/>
    </row>
    <row r="2" spans="1:9" ht="19.5" thickBot="1">
      <c r="A2" s="1" t="s">
        <v>3</v>
      </c>
      <c r="B2" s="1" t="s">
        <v>56</v>
      </c>
      <c r="C2" s="1"/>
      <c r="D2" s="1"/>
      <c r="E2" s="1" t="s">
        <v>5</v>
      </c>
      <c r="F2" s="1"/>
      <c r="G2" s="1"/>
      <c r="H2" s="1"/>
      <c r="I2" s="1"/>
    </row>
    <row r="3" spans="1:9" ht="15.75">
      <c r="A3" s="2" t="s">
        <v>6</v>
      </c>
      <c r="B3" s="3" t="s">
        <v>7</v>
      </c>
      <c r="C3" s="3"/>
      <c r="D3" s="3"/>
      <c r="E3" s="3"/>
      <c r="F3" s="3"/>
      <c r="G3" s="3"/>
      <c r="H3" s="3"/>
      <c r="I3" s="4"/>
    </row>
    <row r="4" spans="1:9" ht="47.25">
      <c r="A4" s="5" t="s">
        <v>8</v>
      </c>
      <c r="B4" s="6" t="s">
        <v>9</v>
      </c>
      <c r="C4" s="7" t="s">
        <v>10</v>
      </c>
      <c r="D4" s="8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24" t="s">
        <v>16</v>
      </c>
    </row>
    <row r="5" spans="1:9" ht="15.75">
      <c r="A5" s="61" t="s">
        <v>87</v>
      </c>
      <c r="B5" s="94">
        <v>6</v>
      </c>
      <c r="C5" t="s">
        <v>88</v>
      </c>
      <c r="D5" s="29" t="s">
        <v>89</v>
      </c>
      <c r="E5" s="29">
        <v>1</v>
      </c>
      <c r="F5" s="29">
        <v>24</v>
      </c>
      <c r="G5" s="29"/>
      <c r="H5" s="29"/>
      <c r="I5" s="39" t="s">
        <v>90</v>
      </c>
    </row>
    <row r="6" spans="1:9" ht="31.5">
      <c r="A6" s="63"/>
      <c r="B6" s="95"/>
      <c r="C6" s="47" t="s">
        <v>91</v>
      </c>
      <c r="D6" s="29" t="s">
        <v>92</v>
      </c>
      <c r="E6" s="29">
        <v>1</v>
      </c>
      <c r="F6" s="29">
        <v>24</v>
      </c>
      <c r="G6" s="29"/>
      <c r="H6" s="29"/>
      <c r="I6" s="41" t="s">
        <v>90</v>
      </c>
    </row>
    <row r="7" spans="1:9" ht="15.75">
      <c r="A7" s="98" t="s">
        <v>93</v>
      </c>
      <c r="B7" s="96">
        <v>3</v>
      </c>
      <c r="C7" s="19" t="s">
        <v>69</v>
      </c>
      <c r="D7" s="29" t="s">
        <v>94</v>
      </c>
      <c r="E7" s="29">
        <v>1</v>
      </c>
      <c r="F7" s="29">
        <v>12</v>
      </c>
      <c r="G7" s="29"/>
      <c r="H7" s="29"/>
      <c r="I7" s="21"/>
    </row>
    <row r="8" spans="1:9" ht="15.75">
      <c r="A8" s="99"/>
      <c r="B8" s="97"/>
      <c r="C8" s="19" t="s">
        <v>95</v>
      </c>
      <c r="D8" s="29" t="s">
        <v>96</v>
      </c>
      <c r="E8" s="29">
        <v>1</v>
      </c>
      <c r="F8" s="29"/>
      <c r="G8" s="29"/>
      <c r="H8" s="29"/>
      <c r="I8" s="21"/>
    </row>
    <row r="9" spans="1:9" ht="15.75">
      <c r="A9" s="102" t="s">
        <v>97</v>
      </c>
      <c r="B9" s="100">
        <v>6</v>
      </c>
      <c r="C9" s="19" t="s">
        <v>98</v>
      </c>
      <c r="D9" s="29" t="s">
        <v>29</v>
      </c>
      <c r="E9" s="29">
        <v>1</v>
      </c>
      <c r="F9" s="29">
        <v>8</v>
      </c>
      <c r="G9" s="29"/>
      <c r="H9" s="29"/>
      <c r="I9" s="41"/>
    </row>
    <row r="10" spans="1:9" ht="15.75">
      <c r="A10" s="103"/>
      <c r="B10" s="101"/>
      <c r="C10" s="50" t="s">
        <v>99</v>
      </c>
      <c r="D10" s="29" t="s">
        <v>76</v>
      </c>
      <c r="E10" s="29">
        <v>1</v>
      </c>
      <c r="F10" s="29">
        <v>8</v>
      </c>
      <c r="G10" s="29"/>
      <c r="H10" s="29"/>
      <c r="I10" s="21"/>
    </row>
    <row r="11" spans="1:9" ht="15.75">
      <c r="A11" s="104" t="s">
        <v>100</v>
      </c>
      <c r="B11" s="100">
        <v>9</v>
      </c>
      <c r="C11" s="50" t="s">
        <v>101</v>
      </c>
      <c r="D11" s="29" t="s">
        <v>102</v>
      </c>
      <c r="E11" s="29">
        <v>1</v>
      </c>
      <c r="F11" s="29"/>
      <c r="G11" s="29">
        <v>20</v>
      </c>
      <c r="H11" s="29"/>
      <c r="I11" s="21"/>
    </row>
    <row r="12" spans="1:9" ht="15.75">
      <c r="A12" s="105"/>
      <c r="B12" s="106"/>
      <c r="C12" s="19"/>
      <c r="D12" s="29"/>
      <c r="E12" s="29">
        <v>1</v>
      </c>
      <c r="F12" s="29"/>
      <c r="G12" s="29"/>
      <c r="H12" s="29"/>
      <c r="I12" s="31"/>
    </row>
    <row r="13" spans="1:9" ht="42.95" customHeight="1">
      <c r="A13" s="107" t="s">
        <v>103</v>
      </c>
      <c r="B13" s="91">
        <v>6</v>
      </c>
      <c r="C13" s="51" t="s">
        <v>104</v>
      </c>
      <c r="D13" s="55" t="s">
        <v>105</v>
      </c>
      <c r="E13" s="29">
        <v>1</v>
      </c>
      <c r="F13" s="55">
        <v>12</v>
      </c>
      <c r="G13" s="55">
        <v>12</v>
      </c>
      <c r="H13" s="28"/>
      <c r="I13" s="52" t="s">
        <v>20</v>
      </c>
    </row>
    <row r="14" spans="1:9" ht="15.75">
      <c r="A14" s="107"/>
      <c r="B14" s="92"/>
      <c r="C14" s="11" t="s">
        <v>106</v>
      </c>
      <c r="D14" s="53" t="s">
        <v>107</v>
      </c>
      <c r="E14" s="29">
        <v>1</v>
      </c>
      <c r="F14" s="54">
        <v>6</v>
      </c>
      <c r="G14" s="54">
        <v>6</v>
      </c>
      <c r="H14" s="49"/>
      <c r="I14" s="39" t="s">
        <v>20</v>
      </c>
    </row>
    <row r="15" spans="1:9" ht="15.75">
      <c r="A15" s="107"/>
      <c r="B15" s="93"/>
      <c r="C15" s="47" t="s">
        <v>108</v>
      </c>
      <c r="D15" s="29" t="s">
        <v>109</v>
      </c>
      <c r="E15" s="29">
        <v>1</v>
      </c>
      <c r="F15" s="29">
        <v>24</v>
      </c>
      <c r="G15" s="29">
        <v>24</v>
      </c>
      <c r="H15" s="29"/>
      <c r="I15" s="48" t="s">
        <v>20</v>
      </c>
    </row>
    <row r="17" spans="3:7">
      <c r="F17">
        <f>SUM(F5:F15)</f>
        <v>118</v>
      </c>
      <c r="G17">
        <f>SUM(G5:G15)</f>
        <v>62</v>
      </c>
    </row>
    <row r="18" spans="3:7" ht="15.75">
      <c r="C18" s="32" t="s">
        <v>110</v>
      </c>
    </row>
    <row r="19" spans="3:7">
      <c r="F19">
        <f>(0.5*F17)+F17</f>
        <v>177</v>
      </c>
    </row>
    <row r="21" spans="3:7">
      <c r="F21">
        <f>F19+G17</f>
        <v>239</v>
      </c>
    </row>
    <row r="22" spans="3:7" ht="15.75"/>
  </sheetData>
  <mergeCells count="10">
    <mergeCell ref="B13:B15"/>
    <mergeCell ref="B5:B6"/>
    <mergeCell ref="B7:B8"/>
    <mergeCell ref="A5:A6"/>
    <mergeCell ref="A7:A8"/>
    <mergeCell ref="B9:B10"/>
    <mergeCell ref="A9:A10"/>
    <mergeCell ref="A11:A12"/>
    <mergeCell ref="B11:B12"/>
    <mergeCell ref="A13:A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workbookViewId="0">
      <selection activeCell="A5" sqref="A5:G12"/>
    </sheetView>
  </sheetViews>
  <sheetFormatPr defaultColWidth="11" defaultRowHeight="15.95"/>
  <cols>
    <col min="1" max="2" width="18.875" customWidth="1"/>
    <col min="3" max="3" width="26.75" customWidth="1"/>
    <col min="4" max="9" width="18.875" customWidth="1"/>
  </cols>
  <sheetData>
    <row r="1" spans="1:9" ht="18.75">
      <c r="A1" s="1" t="s">
        <v>0</v>
      </c>
      <c r="B1" s="1" t="s">
        <v>55</v>
      </c>
      <c r="C1" s="1"/>
      <c r="D1" s="1"/>
      <c r="E1" s="1" t="s">
        <v>2</v>
      </c>
      <c r="F1" s="1"/>
      <c r="G1" s="1"/>
      <c r="H1" s="1"/>
      <c r="I1" s="1"/>
    </row>
    <row r="2" spans="1:9" ht="19.5" thickBot="1">
      <c r="A2" s="1" t="s">
        <v>3</v>
      </c>
      <c r="B2" s="1" t="s">
        <v>56</v>
      </c>
      <c r="C2" s="1"/>
      <c r="D2" s="1"/>
      <c r="E2" s="1" t="s">
        <v>5</v>
      </c>
      <c r="F2" s="1"/>
      <c r="G2" s="1"/>
      <c r="H2" s="1"/>
      <c r="I2" s="1"/>
    </row>
    <row r="3" spans="1:9" ht="15.75">
      <c r="A3" s="2" t="s">
        <v>6</v>
      </c>
      <c r="B3" s="3" t="s">
        <v>7</v>
      </c>
      <c r="C3" s="3"/>
      <c r="D3" s="3"/>
      <c r="E3" s="3"/>
      <c r="F3" s="3"/>
      <c r="G3" s="3"/>
      <c r="H3" s="3"/>
      <c r="I3" s="4"/>
    </row>
    <row r="4" spans="1:9" ht="47.25">
      <c r="A4" s="5" t="s">
        <v>8</v>
      </c>
      <c r="B4" s="6" t="s">
        <v>9</v>
      </c>
      <c r="C4" s="7" t="s">
        <v>10</v>
      </c>
      <c r="D4" s="8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24" t="s">
        <v>16</v>
      </c>
    </row>
    <row r="5" spans="1:9" ht="15.75">
      <c r="A5" s="98" t="s">
        <v>111</v>
      </c>
      <c r="B5" s="83">
        <v>3</v>
      </c>
      <c r="D5" s="29"/>
      <c r="E5" s="29"/>
      <c r="F5" s="29"/>
      <c r="G5" s="29"/>
      <c r="H5" s="29"/>
      <c r="I5" s="29"/>
    </row>
    <row r="6" spans="1:9" ht="15.75">
      <c r="A6" s="99"/>
      <c r="B6" s="84"/>
      <c r="C6" s="19" t="s">
        <v>69</v>
      </c>
      <c r="D6" s="29" t="s">
        <v>70</v>
      </c>
      <c r="E6" s="29">
        <v>1</v>
      </c>
      <c r="F6" s="29">
        <v>13</v>
      </c>
      <c r="G6" s="29"/>
      <c r="H6" s="29"/>
      <c r="I6" s="29"/>
    </row>
    <row r="7" spans="1:9" ht="15.75">
      <c r="A7" s="108" t="s">
        <v>112</v>
      </c>
      <c r="B7" s="70">
        <v>3</v>
      </c>
      <c r="C7" s="20" t="s">
        <v>113</v>
      </c>
      <c r="D7" s="29" t="s">
        <v>40</v>
      </c>
      <c r="E7" s="29">
        <v>1</v>
      </c>
      <c r="F7" s="29">
        <v>6</v>
      </c>
      <c r="G7" s="29">
        <v>6</v>
      </c>
      <c r="H7" s="29"/>
      <c r="I7" s="29" t="s">
        <v>114</v>
      </c>
    </row>
    <row r="8" spans="1:9" ht="15.75">
      <c r="A8" s="109"/>
      <c r="B8" s="72"/>
      <c r="C8" s="22" t="s">
        <v>115</v>
      </c>
      <c r="D8" s="29" t="s">
        <v>76</v>
      </c>
      <c r="E8" s="29"/>
      <c r="F8" s="29">
        <v>8</v>
      </c>
      <c r="G8" s="29"/>
      <c r="H8" s="29"/>
      <c r="I8" s="29"/>
    </row>
    <row r="9" spans="1:9" ht="15.75">
      <c r="A9" s="81" t="s">
        <v>77</v>
      </c>
      <c r="B9" s="83">
        <v>21</v>
      </c>
      <c r="C9" s="20" t="s">
        <v>78</v>
      </c>
      <c r="D9" s="29" t="s">
        <v>116</v>
      </c>
      <c r="E9" s="29"/>
      <c r="F9" s="29"/>
      <c r="G9" s="29">
        <v>20</v>
      </c>
      <c r="H9" s="29"/>
      <c r="I9" s="39"/>
    </row>
    <row r="10" spans="1:9" ht="15.75">
      <c r="A10" s="82"/>
      <c r="B10" s="84"/>
      <c r="C10" s="20" t="s">
        <v>117</v>
      </c>
      <c r="D10" s="29"/>
      <c r="E10" s="29"/>
      <c r="F10" s="29"/>
      <c r="G10" s="29"/>
      <c r="H10" s="29"/>
      <c r="I10" s="29" t="s">
        <v>81</v>
      </c>
    </row>
    <row r="11" spans="1:9" ht="15.75">
      <c r="A11" s="58"/>
      <c r="B11" s="59"/>
      <c r="C11" s="20"/>
      <c r="D11" s="29"/>
      <c r="E11" s="29"/>
      <c r="F11" s="29"/>
      <c r="G11" s="29"/>
      <c r="H11" s="29"/>
      <c r="I11" s="29"/>
    </row>
    <row r="12" spans="1:9" ht="47.25">
      <c r="A12" s="46" t="s">
        <v>118</v>
      </c>
      <c r="B12" s="42">
        <v>3</v>
      </c>
      <c r="C12" s="43" t="s">
        <v>119</v>
      </c>
      <c r="D12" s="44" t="s">
        <v>120</v>
      </c>
      <c r="E12" s="33">
        <v>1</v>
      </c>
      <c r="F12" s="33"/>
      <c r="G12" s="33">
        <v>20</v>
      </c>
      <c r="H12" s="45"/>
      <c r="I12" s="39" t="s">
        <v>121</v>
      </c>
    </row>
    <row r="14" spans="1:9">
      <c r="F14">
        <f>SUM(F5:F12)</f>
        <v>27</v>
      </c>
      <c r="G14">
        <f>SUM(G5:G12)</f>
        <v>46</v>
      </c>
    </row>
    <row r="16" spans="1:9" ht="15.75"/>
    <row r="18" spans="2:6" ht="15.75">
      <c r="F18">
        <f>((0.5*F14)+F14)+G14</f>
        <v>86.5</v>
      </c>
    </row>
    <row r="20" spans="2:6" ht="15.75"/>
    <row r="21" spans="2:6" ht="15.75">
      <c r="B21" t="s">
        <v>122</v>
      </c>
      <c r="C21">
        <f>191+168.5+239+86.5</f>
        <v>685</v>
      </c>
    </row>
  </sheetData>
  <mergeCells count="6">
    <mergeCell ref="A9:A10"/>
    <mergeCell ref="B9:B10"/>
    <mergeCell ref="A5:A6"/>
    <mergeCell ref="B5:B6"/>
    <mergeCell ref="A7:A8"/>
    <mergeCell ref="B7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C27B-C6BC-44E1-AF1E-089788E71212}">
  <dimension ref="A1:G35"/>
  <sheetViews>
    <sheetView workbookViewId="0"/>
  </sheetViews>
  <sheetFormatPr defaultRowHeight="15.75"/>
  <cols>
    <col min="1" max="1" width="26" customWidth="1"/>
    <col min="2" max="2" width="27.875" customWidth="1"/>
    <col min="3" max="3" width="31.375" customWidth="1"/>
    <col min="7" max="7" width="24" customWidth="1"/>
  </cols>
  <sheetData>
    <row r="1" spans="1:7">
      <c r="A1" t="s">
        <v>123</v>
      </c>
    </row>
    <row r="4" spans="1:7" ht="31.5">
      <c r="A4" s="5" t="s">
        <v>8</v>
      </c>
      <c r="B4" s="6" t="s">
        <v>9</v>
      </c>
      <c r="C4" s="7" t="s">
        <v>10</v>
      </c>
      <c r="D4" s="8" t="s">
        <v>11</v>
      </c>
      <c r="E4" s="6" t="s">
        <v>12</v>
      </c>
      <c r="F4" s="6" t="s">
        <v>124</v>
      </c>
      <c r="G4" s="6" t="s">
        <v>125</v>
      </c>
    </row>
    <row r="5" spans="1:7">
      <c r="A5" s="73" t="s">
        <v>27</v>
      </c>
      <c r="B5" s="70">
        <v>6</v>
      </c>
      <c r="C5" s="29" t="s">
        <v>28</v>
      </c>
      <c r="D5" s="27" t="s">
        <v>29</v>
      </c>
      <c r="E5" s="34">
        <v>1</v>
      </c>
      <c r="F5" s="29" t="s">
        <v>126</v>
      </c>
      <c r="G5" s="29"/>
    </row>
    <row r="6" spans="1:7">
      <c r="A6" s="74"/>
      <c r="B6" s="71"/>
      <c r="C6" s="29" t="s">
        <v>30</v>
      </c>
      <c r="D6" s="35" t="s">
        <v>31</v>
      </c>
      <c r="E6" s="34">
        <v>1</v>
      </c>
      <c r="F6" s="29" t="s">
        <v>126</v>
      </c>
      <c r="G6" s="29"/>
    </row>
    <row r="7" spans="1:7">
      <c r="A7" s="75"/>
      <c r="B7" s="72"/>
      <c r="C7" s="19" t="s">
        <v>33</v>
      </c>
      <c r="D7" s="35" t="s">
        <v>34</v>
      </c>
      <c r="E7" s="34">
        <v>1</v>
      </c>
      <c r="F7" s="29" t="s">
        <v>126</v>
      </c>
      <c r="G7" s="29"/>
    </row>
    <row r="8" spans="1:7">
      <c r="A8" s="76" t="s">
        <v>35</v>
      </c>
      <c r="B8" s="70">
        <v>6</v>
      </c>
      <c r="C8" s="29" t="s">
        <v>36</v>
      </c>
      <c r="D8" s="35" t="s">
        <v>37</v>
      </c>
      <c r="E8" s="29">
        <v>1</v>
      </c>
      <c r="F8" s="29" t="s">
        <v>126</v>
      </c>
      <c r="G8" s="29"/>
    </row>
    <row r="9" spans="1:7">
      <c r="A9" s="77"/>
      <c r="B9" s="72"/>
      <c r="C9" s="30" t="s">
        <v>39</v>
      </c>
      <c r="D9" s="36" t="s">
        <v>40</v>
      </c>
      <c r="E9" s="29">
        <v>1</v>
      </c>
      <c r="F9" s="29" t="s">
        <v>126</v>
      </c>
      <c r="G9" s="29"/>
    </row>
    <row r="10" spans="1:7">
      <c r="A10" s="81" t="s">
        <v>44</v>
      </c>
      <c r="B10" s="83">
        <v>3</v>
      </c>
      <c r="C10" s="29" t="s">
        <v>45</v>
      </c>
      <c r="D10" s="36" t="s">
        <v>46</v>
      </c>
      <c r="E10" s="34">
        <v>1</v>
      </c>
      <c r="F10" s="29" t="s">
        <v>126</v>
      </c>
      <c r="G10" s="34" t="s">
        <v>127</v>
      </c>
    </row>
    <row r="11" spans="1:7">
      <c r="A11" s="82"/>
      <c r="B11" s="84"/>
      <c r="C11" s="29"/>
      <c r="D11" s="35"/>
      <c r="E11" s="34"/>
      <c r="F11" s="29" t="s">
        <v>126</v>
      </c>
      <c r="G11" s="34"/>
    </row>
    <row r="13" spans="1:7">
      <c r="A13" s="73" t="s">
        <v>67</v>
      </c>
      <c r="B13" s="70">
        <v>6</v>
      </c>
      <c r="C13" s="19" t="s">
        <v>68</v>
      </c>
      <c r="D13" s="29" t="s">
        <v>29</v>
      </c>
      <c r="E13" s="34">
        <v>1</v>
      </c>
      <c r="F13" s="29" t="s">
        <v>126</v>
      </c>
      <c r="G13" s="29"/>
    </row>
    <row r="14" spans="1:7">
      <c r="A14" s="75"/>
      <c r="B14" s="72"/>
      <c r="C14" s="19" t="s">
        <v>69</v>
      </c>
      <c r="D14" s="29" t="s">
        <v>70</v>
      </c>
      <c r="E14" s="34">
        <v>1</v>
      </c>
      <c r="F14" s="29" t="s">
        <v>126</v>
      </c>
      <c r="G14" s="29"/>
    </row>
    <row r="15" spans="1:7">
      <c r="A15" s="89" t="s">
        <v>71</v>
      </c>
      <c r="B15" s="70">
        <v>3</v>
      </c>
      <c r="C15" s="20" t="s">
        <v>72</v>
      </c>
      <c r="D15" s="29" t="s">
        <v>73</v>
      </c>
      <c r="E15" s="34">
        <v>1</v>
      </c>
      <c r="F15" s="29" t="s">
        <v>126</v>
      </c>
      <c r="G15" s="29"/>
    </row>
    <row r="16" spans="1:7">
      <c r="A16" s="90"/>
      <c r="B16" s="72"/>
      <c r="C16" s="22" t="s">
        <v>75</v>
      </c>
      <c r="D16" s="29" t="s">
        <v>76</v>
      </c>
      <c r="E16" s="34">
        <v>1</v>
      </c>
      <c r="F16" s="29" t="s">
        <v>126</v>
      </c>
      <c r="G16" s="29"/>
    </row>
    <row r="17" spans="1:7">
      <c r="A17" s="81" t="s">
        <v>77</v>
      </c>
      <c r="B17" s="83">
        <v>15</v>
      </c>
      <c r="C17" s="20" t="s">
        <v>78</v>
      </c>
      <c r="D17" s="29" t="s">
        <v>79</v>
      </c>
      <c r="E17" s="34">
        <v>1</v>
      </c>
      <c r="F17" s="29" t="s">
        <v>126</v>
      </c>
      <c r="G17" s="34" t="s">
        <v>127</v>
      </c>
    </row>
    <row r="18" spans="1:7">
      <c r="A18" s="85"/>
      <c r="B18" s="88"/>
      <c r="C18" s="20" t="s">
        <v>80</v>
      </c>
      <c r="D18" s="29"/>
      <c r="E18" s="34">
        <v>1</v>
      </c>
      <c r="F18" s="29" t="s">
        <v>126</v>
      </c>
      <c r="G18" s="34"/>
    </row>
    <row r="19" spans="1:7">
      <c r="A19" s="82"/>
      <c r="B19" s="84"/>
      <c r="C19" s="20"/>
      <c r="D19" s="29"/>
      <c r="E19" s="34"/>
      <c r="F19" s="29" t="s">
        <v>126</v>
      </c>
      <c r="G19" s="34"/>
    </row>
    <row r="21" spans="1:7">
      <c r="A21" s="98" t="s">
        <v>93</v>
      </c>
      <c r="B21" s="96">
        <v>3</v>
      </c>
      <c r="C21" s="19" t="s">
        <v>69</v>
      </c>
      <c r="D21" s="29" t="s">
        <v>94</v>
      </c>
      <c r="E21" s="29">
        <v>1</v>
      </c>
      <c r="F21" s="29" t="s">
        <v>126</v>
      </c>
      <c r="G21" s="29"/>
    </row>
    <row r="22" spans="1:7">
      <c r="A22" s="99"/>
      <c r="B22" s="97"/>
      <c r="C22" s="19" t="s">
        <v>95</v>
      </c>
      <c r="D22" s="29" t="s">
        <v>96</v>
      </c>
      <c r="E22" s="29">
        <v>1</v>
      </c>
      <c r="F22" s="29" t="s">
        <v>126</v>
      </c>
      <c r="G22" s="29"/>
    </row>
    <row r="23" spans="1:7">
      <c r="A23" s="102" t="s">
        <v>97</v>
      </c>
      <c r="B23" s="100">
        <v>6</v>
      </c>
      <c r="C23" s="19" t="s">
        <v>98</v>
      </c>
      <c r="D23" s="29" t="s">
        <v>29</v>
      </c>
      <c r="E23" s="29">
        <v>1</v>
      </c>
      <c r="F23" s="29" t="s">
        <v>126</v>
      </c>
      <c r="G23" s="29"/>
    </row>
    <row r="24" spans="1:7">
      <c r="A24" s="103"/>
      <c r="B24" s="101"/>
      <c r="C24" s="50" t="s">
        <v>99</v>
      </c>
      <c r="D24" s="29" t="s">
        <v>76</v>
      </c>
      <c r="E24" s="29">
        <v>1</v>
      </c>
      <c r="F24" s="29" t="s">
        <v>126</v>
      </c>
      <c r="G24" s="29"/>
    </row>
    <row r="25" spans="1:7">
      <c r="A25" s="104" t="s">
        <v>100</v>
      </c>
      <c r="B25" s="100">
        <v>9</v>
      </c>
      <c r="C25" s="50" t="s">
        <v>101</v>
      </c>
      <c r="D25" s="29" t="s">
        <v>102</v>
      </c>
      <c r="E25" s="29">
        <v>1</v>
      </c>
      <c r="F25" s="29" t="s">
        <v>126</v>
      </c>
      <c r="G25" s="34" t="s">
        <v>127</v>
      </c>
    </row>
    <row r="26" spans="1:7">
      <c r="A26" s="105"/>
      <c r="B26" s="106"/>
      <c r="C26" s="19"/>
      <c r="D26" s="29"/>
      <c r="E26" s="29">
        <v>1</v>
      </c>
      <c r="F26" s="29" t="s">
        <v>126</v>
      </c>
      <c r="G26" s="29"/>
    </row>
    <row r="28" spans="1:7">
      <c r="A28" s="98" t="s">
        <v>111</v>
      </c>
      <c r="B28" s="83">
        <v>3</v>
      </c>
      <c r="D28" s="29"/>
      <c r="E28" s="29"/>
      <c r="F28" s="29" t="s">
        <v>126</v>
      </c>
      <c r="G28" s="29"/>
    </row>
    <row r="29" spans="1:7">
      <c r="A29" s="99"/>
      <c r="B29" s="84"/>
      <c r="C29" s="19" t="s">
        <v>69</v>
      </c>
      <c r="D29" s="29" t="s">
        <v>70</v>
      </c>
      <c r="E29" s="29">
        <v>1</v>
      </c>
      <c r="F29" s="29" t="s">
        <v>126</v>
      </c>
      <c r="G29" s="29"/>
    </row>
    <row r="30" spans="1:7">
      <c r="A30" s="108" t="s">
        <v>112</v>
      </c>
      <c r="B30" s="70">
        <v>3</v>
      </c>
      <c r="C30" s="20" t="s">
        <v>113</v>
      </c>
      <c r="D30" s="29" t="s">
        <v>40</v>
      </c>
      <c r="E30" s="29">
        <v>1</v>
      </c>
      <c r="F30" s="29" t="s">
        <v>126</v>
      </c>
      <c r="G30" s="29"/>
    </row>
    <row r="31" spans="1:7">
      <c r="A31" s="109"/>
      <c r="B31" s="72"/>
      <c r="C31" s="22" t="s">
        <v>115</v>
      </c>
      <c r="D31" s="29" t="s">
        <v>76</v>
      </c>
      <c r="E31" s="29"/>
      <c r="F31" s="29" t="s">
        <v>126</v>
      </c>
      <c r="G31" s="29"/>
    </row>
    <row r="32" spans="1:7">
      <c r="A32" s="81" t="s">
        <v>77</v>
      </c>
      <c r="B32" s="83">
        <v>21</v>
      </c>
      <c r="C32" s="20" t="s">
        <v>78</v>
      </c>
      <c r="D32" s="29" t="s">
        <v>116</v>
      </c>
      <c r="E32" s="29"/>
      <c r="F32" s="29" t="s">
        <v>126</v>
      </c>
      <c r="G32" s="29" t="s">
        <v>127</v>
      </c>
    </row>
    <row r="33" spans="1:7">
      <c r="A33" s="82"/>
      <c r="B33" s="84"/>
      <c r="C33" s="20" t="s">
        <v>117</v>
      </c>
      <c r="D33" s="29"/>
      <c r="E33" s="29"/>
      <c r="F33" s="29" t="s">
        <v>126</v>
      </c>
      <c r="G33" s="29"/>
    </row>
    <row r="34" spans="1:7">
      <c r="A34" s="58"/>
      <c r="B34" s="59"/>
      <c r="C34" s="20"/>
      <c r="D34" s="29"/>
      <c r="E34" s="29"/>
      <c r="F34" s="29" t="s">
        <v>126</v>
      </c>
      <c r="G34" s="29"/>
    </row>
    <row r="35" spans="1:7">
      <c r="A35" s="46" t="s">
        <v>118</v>
      </c>
      <c r="B35" s="42">
        <v>3</v>
      </c>
      <c r="C35" s="43" t="s">
        <v>119</v>
      </c>
      <c r="D35" s="44" t="s">
        <v>120</v>
      </c>
      <c r="E35" s="33">
        <v>1</v>
      </c>
      <c r="F35" s="29" t="s">
        <v>126</v>
      </c>
      <c r="G35" s="33"/>
    </row>
  </sheetData>
  <mergeCells count="24">
    <mergeCell ref="A10:A11"/>
    <mergeCell ref="B10:B11"/>
    <mergeCell ref="A5:A7"/>
    <mergeCell ref="B5:B7"/>
    <mergeCell ref="A8:A9"/>
    <mergeCell ref="B8:B9"/>
    <mergeCell ref="A13:A14"/>
    <mergeCell ref="B13:B14"/>
    <mergeCell ref="A15:A16"/>
    <mergeCell ref="B15:B16"/>
    <mergeCell ref="A17:A19"/>
    <mergeCell ref="B17:B19"/>
    <mergeCell ref="A23:A24"/>
    <mergeCell ref="B23:B24"/>
    <mergeCell ref="A25:A26"/>
    <mergeCell ref="B25:B26"/>
    <mergeCell ref="A21:A22"/>
    <mergeCell ref="B21:B22"/>
    <mergeCell ref="A28:A29"/>
    <mergeCell ref="B28:B29"/>
    <mergeCell ref="A30:A31"/>
    <mergeCell ref="B30:B31"/>
    <mergeCell ref="A32:A33"/>
    <mergeCell ref="B32:B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BF158-10B4-41AF-A5B9-60431F910896}">
  <dimension ref="B3:L21"/>
  <sheetViews>
    <sheetView tabSelected="1" workbookViewId="0">
      <selection activeCell="B3" sqref="B3:L21"/>
    </sheetView>
  </sheetViews>
  <sheetFormatPr defaultRowHeight="15.75"/>
  <sheetData>
    <row r="3" spans="2:12"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2:12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2:12">
      <c r="B5" s="110"/>
      <c r="C5" s="110" t="s">
        <v>128</v>
      </c>
      <c r="D5" s="110"/>
      <c r="E5" s="110"/>
      <c r="F5" s="110"/>
      <c r="G5" s="110"/>
      <c r="H5" s="110" t="s">
        <v>129</v>
      </c>
      <c r="I5" s="110"/>
      <c r="J5" s="110"/>
      <c r="K5" s="110"/>
      <c r="L5" s="110"/>
    </row>
    <row r="6" spans="2:12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</row>
    <row r="7" spans="2:12">
      <c r="B7" s="110"/>
      <c r="C7" s="110"/>
      <c r="D7" s="110"/>
      <c r="E7" s="110"/>
      <c r="F7" s="110" t="s">
        <v>130</v>
      </c>
      <c r="G7" s="110" t="s">
        <v>131</v>
      </c>
      <c r="H7" s="110"/>
      <c r="I7" s="110"/>
      <c r="J7" s="110"/>
      <c r="K7" s="110"/>
      <c r="L7" s="110"/>
    </row>
    <row r="8" spans="2:12">
      <c r="B8" s="110"/>
      <c r="C8" s="110"/>
      <c r="D8" s="110"/>
      <c r="E8" s="110"/>
      <c r="F8" s="110">
        <v>60</v>
      </c>
      <c r="G8" s="110">
        <v>40</v>
      </c>
      <c r="H8" s="110"/>
      <c r="I8" s="110"/>
      <c r="J8" s="110"/>
      <c r="K8" s="110"/>
      <c r="L8" s="110"/>
    </row>
    <row r="9" spans="2:12">
      <c r="B9" s="110"/>
      <c r="C9" s="110" t="s">
        <v>132</v>
      </c>
      <c r="D9" s="110"/>
      <c r="E9" s="110"/>
      <c r="F9" s="110">
        <v>70</v>
      </c>
      <c r="G9" s="110">
        <v>86</v>
      </c>
      <c r="H9" s="110"/>
      <c r="I9" s="110"/>
      <c r="J9" s="110"/>
      <c r="K9" s="110"/>
      <c r="L9" s="110"/>
    </row>
    <row r="10" spans="2:12"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</row>
    <row r="11" spans="2:12">
      <c r="B11" s="110"/>
      <c r="C11" s="110" t="s">
        <v>133</v>
      </c>
      <c r="D11" s="110"/>
      <c r="E11" s="110"/>
      <c r="F11" s="110">
        <v>71</v>
      </c>
      <c r="G11" s="110">
        <v>62</v>
      </c>
      <c r="H11" s="110"/>
      <c r="I11" s="110"/>
      <c r="J11" s="110"/>
      <c r="K11" s="110"/>
      <c r="L11" s="110"/>
    </row>
    <row r="12" spans="2:12"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</row>
    <row r="13" spans="2:12">
      <c r="B13" s="110"/>
      <c r="C13" s="110" t="s">
        <v>134</v>
      </c>
      <c r="D13" s="110"/>
      <c r="E13" s="110"/>
      <c r="F13" s="110">
        <v>118</v>
      </c>
      <c r="G13" s="110">
        <v>62</v>
      </c>
      <c r="H13" s="110"/>
      <c r="I13" s="110"/>
      <c r="J13" s="110"/>
      <c r="K13" s="110"/>
      <c r="L13" s="110"/>
    </row>
    <row r="14" spans="2:12"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</row>
    <row r="15" spans="2:12">
      <c r="B15" s="110"/>
      <c r="C15" s="110" t="s">
        <v>135</v>
      </c>
      <c r="D15" s="110"/>
      <c r="E15" s="110"/>
      <c r="F15" s="110">
        <v>27</v>
      </c>
      <c r="G15" s="110">
        <v>46</v>
      </c>
      <c r="H15" s="110"/>
      <c r="I15" s="110"/>
      <c r="J15" s="110"/>
      <c r="K15" s="110"/>
      <c r="L15" s="110"/>
    </row>
    <row r="16" spans="2:12"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2:12">
      <c r="B17" s="110"/>
      <c r="C17" s="110" t="s">
        <v>136</v>
      </c>
      <c r="D17" s="110"/>
      <c r="E17" s="110"/>
      <c r="F17" s="110">
        <f>SUM(F9:F15)</f>
        <v>286</v>
      </c>
      <c r="G17" s="110">
        <f>SUM(G9:G15)</f>
        <v>256</v>
      </c>
      <c r="H17" s="110"/>
      <c r="I17" s="110"/>
      <c r="J17" s="110"/>
      <c r="K17" s="110"/>
      <c r="L17" s="110"/>
    </row>
    <row r="18" spans="2:12">
      <c r="B18" s="110"/>
      <c r="C18" s="111" t="s">
        <v>137</v>
      </c>
      <c r="D18" s="111"/>
      <c r="E18" s="111"/>
      <c r="F18" s="111">
        <f>F17*F8</f>
        <v>17160</v>
      </c>
      <c r="G18" s="111">
        <f>G17*G8</f>
        <v>10240</v>
      </c>
      <c r="H18" s="111"/>
      <c r="I18" s="111" t="s">
        <v>138</v>
      </c>
      <c r="J18" s="111"/>
      <c r="K18" s="111">
        <f>SUM(F18+G18)</f>
        <v>27400</v>
      </c>
      <c r="L18" s="110"/>
    </row>
    <row r="19" spans="2:12"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</row>
    <row r="20" spans="2:12"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</row>
    <row r="21" spans="2:12"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Mansion-Vaquie</dc:creator>
  <cp:keywords/>
  <dc:description/>
  <cp:lastModifiedBy>Jean-Francois Trubert</cp:lastModifiedBy>
  <cp:revision/>
  <dcterms:created xsi:type="dcterms:W3CDTF">2019-10-20T08:16:53Z</dcterms:created>
  <dcterms:modified xsi:type="dcterms:W3CDTF">2020-02-21T16:19:07Z</dcterms:modified>
  <cp:category/>
  <cp:contentStatus/>
</cp:coreProperties>
</file>